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6880" activeTab="3"/>
  </bookViews>
  <sheets>
    <sheet name="封-2 采购控制价封面" sheetId="6" r:id="rId1"/>
    <sheet name="汇总表" sheetId="5" r:id="rId2"/>
    <sheet name="编制说明" sheetId="4" r:id="rId3"/>
    <sheet name="报价汇总表" sheetId="3" r:id="rId4"/>
    <sheet name="【1号厂房-土建工程】" sheetId="1" r:id="rId5"/>
    <sheet name="【6号地下汽车库-土" sheetId="2" r:id="rId6"/>
  </sheets>
  <definedNames>
    <definedName name="_xlnm.Print_Area" localSheetId="3">报价汇总表!$A$1:$D$9</definedName>
    <definedName name="_xlnm.Print_Area" localSheetId="2">编制说明!$A$1:$A$11</definedName>
    <definedName name="_xlnm.Print_Area" localSheetId="1">汇总表!$A$1:$G$5</definedName>
    <definedName name="_xlnm._FilterDatabase" localSheetId="4" hidden="1">'【1号厂房-土建工程】'!$A$4:$G$10</definedName>
    <definedName name="_xlnm.Print_Titles" localSheetId="4">'【1号厂房-土建工程】'!$2:$4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<sst xmlns="http://schemas.openxmlformats.org/spreadsheetml/2006/main" count="92" uniqueCount="69">
  <si>
    <t>松山湖机器人智创城项目-地坪工程</t>
  </si>
  <si>
    <t>采 购 控 制 价</t>
  </si>
  <si>
    <t>招  标  人：</t>
  </si>
  <si>
    <t>东莞市城市工程建设集团有限公司</t>
  </si>
  <si>
    <t>编  制  人：</t>
  </si>
  <si>
    <t>编制时间：   年   月   日</t>
  </si>
  <si>
    <t>审  核  人：</t>
  </si>
  <si>
    <t>审核时间：   年   月   日</t>
  </si>
  <si>
    <t>年   月   日</t>
  </si>
  <si>
    <t>松山湖机器人智创城项目-地坪工程
限价费用汇总表</t>
  </si>
  <si>
    <t>序号</t>
  </si>
  <si>
    <t>费用名称</t>
  </si>
  <si>
    <t>控制价（元）</t>
  </si>
  <si>
    <t>采购限价（元）</t>
  </si>
  <si>
    <t>投标人报价
不含税
（元）</t>
  </si>
  <si>
    <t>投标人报价
含税
（元）</t>
  </si>
  <si>
    <t>备注</t>
  </si>
  <si>
    <t>工程费用</t>
  </si>
  <si>
    <t>汇总报价</t>
  </si>
  <si>
    <t>小写：</t>
  </si>
  <si>
    <t>大写：</t>
  </si>
  <si>
    <t>编制说明</t>
  </si>
  <si>
    <t>1、招标范围：松山湖机器人智创城项目-地坪工程施工所包含的全部工程内容及其他为实现合同目的所涉及的承包范围。详见工程量清单及施工图纸，具体内容按照施工图纸、图纸会审、设计变更通知，甲方修改通知等设计文件，并按照相关标准规范、施工组织设计、专项施工方案、分项工程技术交底等有关技术文件的要求施工，确保工程验收质量，并有义务协助工程通过主管部门验收合格。</t>
  </si>
  <si>
    <t>2、本项目为固定综合总价包干，标价工程量清单视为承包人为完成总价合同中所需的全部费用。依据图纸、标准与规范应在工程量清单中计量但未计量的工作或存在其他工程量缺陷的，合同价款均不予以调整。综合单价包含人工费、材料费、材料损耗、场内外运输费、装卸费、现场安装、施工所需的操作平台、其他辅材、成品保护、垃圾清理等措施费用，文明工地增加费、夜间施工费、赶工措施费等投标人在投标单价中综合考虑。满足本项目设计参数及项目技术要求，并通过政府验收。以上价格为开工程专用增值税发票适用。</t>
  </si>
  <si>
    <t>3、工程量计算规则：本项目执行《建设工程工程量清单计价标准》（GB_T 50500-2024）有关计价规定进行工程计量。工程量清单中开列的工程量应包括由图纸、标准与规范应在工程量清单中计量但未计量的所有工作，其任何遗漏或错误既不能使合同无效，也不能免除承包人按照图纸、标准与规范实施合同工程的任何责任。</t>
  </si>
  <si>
    <t>4、本项目报价需根据招标文件及技术标准和工序要求等进行综合考虑，中标后不再调整。</t>
  </si>
  <si>
    <t>5、报价人应巨细无疑考虑现场、图纸等实际情况(如:运输条件、施工场地等)；报价人也应深入理解技术要求和验收要求,所有在招标时提供的文件均认为已完整无误包含在单价之中。</t>
  </si>
  <si>
    <t>6、对于其他变更增加或减少工程，相同或相近项目单价优先采用清单中单价结算，清单中没有适用或类似于变更工程的价格，按中标下浮率下浮后确定变更工程价款。中标下浮率=(1-中标价格/采购控制价)x100%。。</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</si>
  <si>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 由投标方承担经济损失。</t>
  </si>
  <si>
    <t>8、本次招标范围以招标清单项目特征描述、大样节点做法表和答疑确认部位为准，具体详招标清单。</t>
  </si>
  <si>
    <t>9、本次招标投标报价需投标单位自行填报。</t>
  </si>
  <si>
    <t>10、品牌要求：详品牌要求表</t>
  </si>
  <si>
    <t>报价汇总表</t>
  </si>
  <si>
    <t>工程名称：松山湖机器人智创城项目-地坪工程</t>
  </si>
  <si>
    <t>工程名称</t>
  </si>
  <si>
    <t>金额（元）</t>
  </si>
  <si>
    <t>松山湖机器人智创城1号厂房-地坪工程</t>
  </si>
  <si>
    <t>松山湖机器人智创城6号地下汽车库-地坪工程</t>
  </si>
  <si>
    <t>不含税合计</t>
  </si>
  <si>
    <r>
      <rPr>
        <sz val="10"/>
        <rFont val="宋体"/>
        <charset val="134"/>
      </rPr>
      <t>税金（</t>
    </r>
    <r>
      <rPr>
        <u/>
        <sz val="10"/>
        <rFont val="宋体"/>
        <charset val="134"/>
      </rPr>
      <t xml:space="preserve"> 9  </t>
    </r>
    <r>
      <rPr>
        <sz val="10"/>
        <rFont val="宋体"/>
        <charset val="134"/>
      </rPr>
      <t>%）</t>
    </r>
  </si>
  <si>
    <t>含税合计</t>
  </si>
  <si>
    <t>报价表</t>
  </si>
  <si>
    <t>工程名称：松山湖机器人智创城1号厂房-地坪工程</t>
  </si>
  <si>
    <t>项目名称</t>
  </si>
  <si>
    <t>项目特征描述</t>
  </si>
  <si>
    <t>计量
单位</t>
  </si>
  <si>
    <t>工程量</t>
  </si>
  <si>
    <t>不含税综合单价</t>
  </si>
  <si>
    <t>不含税合价</t>
  </si>
  <si>
    <t>金刚砂楼地面-楼（地）3.8</t>
  </si>
  <si>
    <t>1.面层厚度、混凝土强度等级:50厚C30无粉煤灰细石混凝土内配钢筋双向@150φ4，面撒高耐磨金刚砂用量5KG/m², 专用抹平机压实抹平、抛光,0.4~0.6kg/m2混凝土固化剂2道（打磨光滑平整）
2.符合图纸及相关规范标准要求
3.超高降效:综合考虑</t>
  </si>
  <si>
    <t>m2</t>
  </si>
  <si>
    <t>防静电环氧树脂自流平楼地面-楼（地）3.10</t>
  </si>
  <si>
    <t>1.素水泥浆结合层一道
2.1.0厚封闭底漆2遍，打磨，吸尘
3.铺设导电铜箔并接地
4.找平层厚度、材料种类及强度等级:环氧树脂腻子超细找平层
5.底层漆材料种类、厚度:环氧树脂底涂2道
6.中层漆材料种类、厚度:环氧树脂中涂1道
7.面漆材料种类、厚度:1.5厚无溶剂防静电环氧树脂涂层面层（面涂4道）
8.环氧湿涂覆比小于1.5KGm²，且涂层干膜厚度不大于1mm的有机装修涂料
9.符合图纸及相关规范标准要求
10.超高降效:综合考虑</t>
  </si>
  <si>
    <t>防静电地坪漆楼地面-楼（地）3.12</t>
  </si>
  <si>
    <t>1.素水泥浆结合层
2.找平层厚度、材料种类及强度等级:20厚1:2水泥砂浆找平
3.底漆材料种类、厚度:1.0厚封闭底漆2遍，打磨，吸尘
4.铺设导电铜箔并接地
5.涂刮导电腻子2遍
6.面漆材料种类、厚度:2厚防静电地坪漆2遍
7.符合图纸及相关规范标准要求
8.超高降效:综合考虑</t>
  </si>
  <si>
    <t>平面砂浆找平层-楼（地）3.13</t>
  </si>
  <si>
    <t>1.找平层厚度:20厚
2.砂浆种类及强度等级:1:2水泥砂浆抹平、抛光
3.符合图纸及相关规范标准要求
4.超高降效:综合考虑</t>
  </si>
  <si>
    <t>防静电PVC楼地面-楼（地）3.13</t>
  </si>
  <si>
    <t>1.面层材料品种、规格:3.0厚600x600防静电PVC卷材地板，导电胶黏剂粘结（基层面与塑料板背面同时涂胶、对接缝开槽同色焊线热焊接）
2.铺设导电铜箔网格（导电胶粘贴，600x3000分格）
3.符合图纸及相关规范标准要求
4.超高降效:综合考虑</t>
  </si>
  <si>
    <t>合   计</t>
  </si>
  <si>
    <t>工程名称：松山湖机器人智创城6号地下汽车库-地坪工程</t>
  </si>
  <si>
    <t>金刚砂楼面-楼3.8</t>
  </si>
  <si>
    <t>1.部位:车库坡道
2.面层厚度、混凝土强度等级:50厚C30无粉煤灰细石混凝土内配钢筋双向@150φ4，面撒高耐磨金刚砂用量5KG/m², 专用抹平机压实抹平、抛光,(面层做成锯齿形)
3.符合设计图纸以及施工规范要求</t>
  </si>
  <si>
    <t>1.部位:车库、人防各类用房、生活、消防水泵房、集气室、送风机房、排烟机房、加压机房、走道二、辅助间、进线间、通信机房、走道三、走道四、发电机房、储油间
2.面层厚度、混凝土强度等级:50厚C30无粉煤灰细石混凝土内配钢筋双向@150φ4，面撒高耐磨金刚砂用量5KG/m², 专用抹平机压实抹平、抛光,混凝土固化剂2道（打磨光滑平整）
3.符合设计图纸以及施工规范要求</t>
  </si>
  <si>
    <t>自流坪楼地面-楼（地）3.9</t>
  </si>
  <si>
    <t>1.部位:水蓄冷空调设备房
2.环氧树脂腻子超细找平层
3.底层漆材料种类、厚度:环氧树脂底涂2道
4.中层漆材料种类、厚度:环氧树脂中涂1道
5.面漆材料种类、厚度:4厚环氧树脂自流平面层
6.符合图纸及相关规范标准要求</t>
  </si>
  <si>
    <t>防静电地坪漆楼地面-楼3.12</t>
  </si>
  <si>
    <t>1.部位:电控室、变配电房、变电所
2.找平层砂浆配合比、厚度:20厚1:2水泥砂浆找平
3.1.0厚封闭底漆2遍，打磨，吸尘
4.铺设导电铜箔并接地
5.涂刮导电腻子2遍
6.2厚防静电地坪漆2遍
7.面漆材料种类、厚度:防静电地坪漆(A级)
8.符合设计图纸以及施工规范要求</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</si>
</sst>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 numFmtId="178" formatCode="#,##0.00_ "/>
    <numFmt numFmtId="179" formatCode="[DBNum2][$-804]General"/>
  </numFmts>
  <fonts count="33">
    <font>
      <sz val="9"/>
      <color theme="1"/>
      <name val="??"/>
      <charset val="134"/>
      <scheme val="minor"/>
    </font>
    <font>
      <b/>
      <sz val="20"/>
      <name val="宋体"/>
      <charset val="134"/>
    </font>
    <font>
      <sz val="10"/>
      <name val="宋体"/>
      <charset val="134"/>
    </font>
    <font>
      <sz val="9"/>
      <name val="宋体"/>
      <charset val="134"/>
    </font>
    <font>
      <sz val="12"/>
      <name val="宋体"/>
      <charset val="134"/>
    </font>
    <font>
      <b/>
      <sz val="14"/>
      <name val="宋体"/>
      <charset val="134"/>
    </font>
    <font>
      <b/>
      <sz val="12"/>
      <name val="宋体"/>
      <charset val="134"/>
    </font>
    <font>
      <b/>
      <sz val="16"/>
      <name val="宋体"/>
      <charset val="134"/>
    </font>
    <font>
      <sz val="11"/>
      <name val="宋体"/>
      <charset val="134"/>
    </font>
    <font>
      <b/>
      <sz val="18"/>
      <name val="宋体"/>
      <charset val="134"/>
    </font>
    <font>
      <b/>
      <sz val="22"/>
      <name val="宋体"/>
      <charset val="134"/>
    </font>
    <font>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u/>
      <sz val="10"/>
      <name val="宋体"/>
      <charset val="13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2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23" applyNumberFormat="0" applyFill="0" applyAlignment="0" applyProtection="0">
      <alignment vertical="center"/>
    </xf>
    <xf numFmtId="0" fontId="19" fillId="0" borderId="23" applyNumberFormat="0" applyFill="0" applyAlignment="0" applyProtection="0">
      <alignment vertical="center"/>
    </xf>
    <xf numFmtId="0" fontId="20" fillId="0" borderId="24" applyNumberFormat="0" applyFill="0" applyAlignment="0" applyProtection="0">
      <alignment vertical="center"/>
    </xf>
    <xf numFmtId="0" fontId="20" fillId="0" borderId="0" applyNumberFormat="0" applyFill="0" applyBorder="0" applyAlignment="0" applyProtection="0">
      <alignment vertical="center"/>
    </xf>
    <xf numFmtId="0" fontId="21" fillId="4" borderId="25" applyNumberFormat="0" applyAlignment="0" applyProtection="0">
      <alignment vertical="center"/>
    </xf>
    <xf numFmtId="0" fontId="22" fillId="5" borderId="26" applyNumberFormat="0" applyAlignment="0" applyProtection="0">
      <alignment vertical="center"/>
    </xf>
    <xf numFmtId="0" fontId="23" fillId="5" borderId="25" applyNumberFormat="0" applyAlignment="0" applyProtection="0">
      <alignment vertical="center"/>
    </xf>
    <xf numFmtId="0" fontId="24" fillId="6" borderId="27" applyNumberFormat="0" applyAlignment="0" applyProtection="0">
      <alignment vertical="center"/>
    </xf>
    <xf numFmtId="0" fontId="25" fillId="0" borderId="28" applyNumberFormat="0" applyFill="0" applyAlignment="0" applyProtection="0">
      <alignment vertical="center"/>
    </xf>
    <xf numFmtId="0" fontId="26" fillId="0" borderId="29"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0" fillId="0" borderId="0"/>
  </cellStyleXfs>
  <cellXfs count="78">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3" fillId="2" borderId="6" xfId="49" applyFont="1" applyFill="1" applyBorder="1" applyAlignment="1">
      <alignment horizontal="righ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2" fillId="2" borderId="9" xfId="49" applyFont="1" applyFill="1" applyBorder="1" applyAlignment="1">
      <alignment horizontal="right" vertical="center" wrapText="1"/>
    </xf>
    <xf numFmtId="0" fontId="2" fillId="2" borderId="10" xfId="49" applyFont="1" applyFill="1" applyBorder="1" applyAlignment="1">
      <alignment horizontal="center" vertical="center" wrapText="1"/>
    </xf>
    <xf numFmtId="0" fontId="2" fillId="2" borderId="10" xfId="49" applyFont="1" applyFill="1" applyBorder="1" applyAlignment="1">
      <alignment horizontal="left" vertical="center" wrapText="1"/>
    </xf>
    <xf numFmtId="0" fontId="2" fillId="2" borderId="10" xfId="49" applyFont="1" applyFill="1" applyBorder="1" applyAlignment="1">
      <alignment horizontal="right" vertical="center" wrapText="1"/>
    </xf>
    <xf numFmtId="0" fontId="3" fillId="2" borderId="10" xfId="49" applyFont="1" applyFill="1" applyBorder="1" applyAlignment="1">
      <alignment horizontal="right" vertical="center" wrapText="1"/>
    </xf>
    <xf numFmtId="0" fontId="3" fillId="2" borderId="10" xfId="49" applyFont="1" applyFill="1" applyBorder="1" applyAlignment="1">
      <alignment horizontal="center" vertical="center" wrapText="1"/>
    </xf>
    <xf numFmtId="0" fontId="0" fillId="0" borderId="0" xfId="49" applyFont="1" applyFill="1" applyAlignment="1"/>
    <xf numFmtId="0" fontId="4" fillId="2" borderId="10" xfId="49" applyFont="1" applyFill="1" applyBorder="1" applyAlignment="1">
      <alignment horizontal="center" vertical="center" wrapText="1"/>
    </xf>
    <xf numFmtId="0" fontId="0" fillId="0" borderId="0" xfId="49" applyFont="1" applyFill="1" applyAlignment="1">
      <alignment horizontal="center" vertical="center"/>
    </xf>
    <xf numFmtId="176" fontId="2" fillId="2" borderId="10" xfId="49" applyNumberFormat="1" applyFont="1" applyFill="1" applyBorder="1" applyAlignment="1">
      <alignment horizontal="right" vertical="center" wrapText="1"/>
    </xf>
    <xf numFmtId="10" fontId="0" fillId="0" borderId="0" xfId="3" applyNumberFormat="1" applyFont="1" applyAlignment="1">
      <alignment horizontal="center" vertical="center"/>
    </xf>
    <xf numFmtId="176" fontId="2" fillId="2" borderId="10" xfId="49" applyNumberFormat="1" applyFont="1" applyFill="1" applyBorder="1" applyAlignment="1">
      <alignment vertical="center" wrapText="1"/>
    </xf>
    <xf numFmtId="0" fontId="3" fillId="2" borderId="10" xfId="49" applyFont="1" applyFill="1" applyBorder="1" applyAlignment="1">
      <alignment vertical="center" wrapText="1"/>
    </xf>
    <xf numFmtId="0" fontId="4" fillId="0" borderId="0" xfId="0" applyFont="1" applyFill="1" applyBorder="1" applyAlignment="1">
      <alignment vertical="center"/>
    </xf>
    <xf numFmtId="0" fontId="4" fillId="0" borderId="0" xfId="0" applyFont="1" applyFill="1" applyBorder="1" applyAlignment="1">
      <alignment vertical="center" wrapText="1"/>
    </xf>
    <xf numFmtId="0" fontId="5" fillId="0" borderId="10" xfId="0" applyFont="1" applyFill="1" applyBorder="1" applyAlignment="1">
      <alignment horizontal="center" vertical="center" wrapText="1"/>
    </xf>
    <xf numFmtId="0" fontId="4" fillId="0" borderId="10" xfId="0" applyFont="1" applyFill="1" applyBorder="1" applyAlignment="1">
      <alignment vertical="center" wrapText="1"/>
    </xf>
    <xf numFmtId="0" fontId="4" fillId="0" borderId="10" xfId="0" applyFont="1" applyFill="1" applyBorder="1" applyAlignment="1">
      <alignment horizontal="left" vertical="center" wrapText="1"/>
    </xf>
    <xf numFmtId="0" fontId="6" fillId="0" borderId="10" xfId="0" applyFont="1" applyFill="1" applyBorder="1" applyAlignment="1">
      <alignment vertical="center" wrapText="1"/>
    </xf>
    <xf numFmtId="0" fontId="4" fillId="0" borderId="0" xfId="0" applyFont="1" applyFill="1" applyAlignment="1">
      <alignment vertical="center"/>
    </xf>
    <xf numFmtId="0" fontId="7" fillId="0" borderId="0" xfId="0" applyFont="1" applyFill="1" applyAlignment="1">
      <alignment horizontal="center" vertical="center" wrapText="1"/>
    </xf>
    <xf numFmtId="0" fontId="7" fillId="0" borderId="0" xfId="0" applyFont="1" applyFill="1" applyAlignment="1">
      <alignment horizontal="center" vertical="center"/>
    </xf>
    <xf numFmtId="177" fontId="7" fillId="0" borderId="0" xfId="0" applyNumberFormat="1" applyFont="1" applyFill="1" applyAlignment="1">
      <alignment horizontal="center" vertical="center"/>
    </xf>
    <xf numFmtId="0" fontId="6" fillId="0" borderId="10" xfId="0" applyFont="1" applyFill="1" applyBorder="1" applyAlignment="1">
      <alignment horizontal="center" vertical="center"/>
    </xf>
    <xf numFmtId="177" fontId="6" fillId="0" borderId="10" xfId="0" applyNumberFormat="1" applyFont="1" applyFill="1" applyBorder="1" applyAlignment="1">
      <alignment horizontal="center" vertical="center" wrapText="1"/>
    </xf>
    <xf numFmtId="0" fontId="6" fillId="0" borderId="10" xfId="0" applyFont="1" applyFill="1" applyBorder="1" applyAlignment="1">
      <alignment horizontal="center" vertical="center" wrapText="1"/>
    </xf>
    <xf numFmtId="0" fontId="4" fillId="0" borderId="10" xfId="0" applyFont="1" applyFill="1" applyBorder="1" applyAlignment="1">
      <alignment horizontal="center" vertical="center"/>
    </xf>
    <xf numFmtId="0" fontId="4" fillId="0" borderId="10" xfId="0" applyFont="1" applyFill="1" applyBorder="1" applyAlignment="1">
      <alignment vertical="center"/>
    </xf>
    <xf numFmtId="178" fontId="4" fillId="0" borderId="10" xfId="0" applyNumberFormat="1" applyFont="1" applyFill="1" applyBorder="1" applyAlignment="1">
      <alignment vertical="center"/>
    </xf>
    <xf numFmtId="0" fontId="3" fillId="0" borderId="10" xfId="0" applyFont="1" applyFill="1" applyBorder="1" applyAlignment="1">
      <alignment vertical="center"/>
    </xf>
    <xf numFmtId="177" fontId="4" fillId="0" borderId="0" xfId="0" applyNumberFormat="1" applyFont="1" applyFill="1" applyAlignment="1">
      <alignment vertical="center"/>
    </xf>
    <xf numFmtId="0" fontId="6" fillId="0" borderId="11" xfId="0" applyFont="1" applyFill="1" applyBorder="1" applyAlignment="1">
      <alignment horizontal="center" vertical="center"/>
    </xf>
    <xf numFmtId="0" fontId="6" fillId="0" borderId="12" xfId="0" applyFont="1" applyFill="1" applyBorder="1" applyAlignment="1">
      <alignment horizontal="center" vertical="center"/>
    </xf>
    <xf numFmtId="0" fontId="6" fillId="0" borderId="13" xfId="0" applyFont="1" applyFill="1" applyBorder="1" applyAlignment="1">
      <alignment horizontal="center" vertical="center"/>
    </xf>
    <xf numFmtId="177" fontId="4" fillId="0" borderId="10" xfId="0" applyNumberFormat="1" applyFont="1" applyFill="1" applyBorder="1" applyAlignment="1">
      <alignment vertical="center"/>
    </xf>
    <xf numFmtId="178" fontId="4" fillId="0" borderId="14" xfId="0" applyNumberFormat="1" applyFont="1" applyFill="1" applyBorder="1" applyAlignment="1">
      <alignment horizontal="center" vertical="center"/>
    </xf>
    <xf numFmtId="178" fontId="4" fillId="0" borderId="15" xfId="0" applyNumberFormat="1" applyFont="1" applyFill="1" applyBorder="1" applyAlignment="1">
      <alignment horizontal="center" vertical="center"/>
    </xf>
    <xf numFmtId="178" fontId="4" fillId="0" borderId="16" xfId="0" applyNumberFormat="1" applyFont="1" applyFill="1" applyBorder="1" applyAlignment="1">
      <alignment horizontal="center" vertical="center"/>
    </xf>
    <xf numFmtId="0" fontId="6" fillId="0" borderId="17" xfId="0" applyFont="1" applyFill="1" applyBorder="1" applyAlignment="1">
      <alignment horizontal="center" vertical="center"/>
    </xf>
    <xf numFmtId="0" fontId="6" fillId="0" borderId="18" xfId="0" applyFont="1" applyFill="1" applyBorder="1" applyAlignment="1">
      <alignment horizontal="center" vertical="center"/>
    </xf>
    <xf numFmtId="0" fontId="6" fillId="0" borderId="19" xfId="0" applyFont="1" applyFill="1" applyBorder="1" applyAlignment="1">
      <alignment horizontal="center" vertical="center"/>
    </xf>
    <xf numFmtId="179" fontId="8" fillId="0" borderId="14" xfId="0" applyNumberFormat="1" applyFont="1" applyFill="1" applyBorder="1" applyAlignment="1">
      <alignment horizontal="center" vertical="center"/>
    </xf>
    <xf numFmtId="179" fontId="8" fillId="0" borderId="15" xfId="0" applyNumberFormat="1" applyFont="1" applyFill="1" applyBorder="1" applyAlignment="1">
      <alignment horizontal="center" vertical="center"/>
    </xf>
    <xf numFmtId="179" fontId="8" fillId="0" borderId="16" xfId="0" applyNumberFormat="1" applyFont="1" applyFill="1" applyBorder="1" applyAlignment="1">
      <alignment horizontal="center" vertical="center"/>
    </xf>
    <xf numFmtId="0" fontId="3" fillId="2" borderId="0" xfId="49" applyFont="1" applyFill="1" applyAlignment="1">
      <alignment horizontal="left" vertical="center" wrapText="1"/>
    </xf>
    <xf numFmtId="0" fontId="9" fillId="2" borderId="20" xfId="49" applyFont="1" applyFill="1" applyBorder="1" applyAlignment="1">
      <alignment horizontal="center" wrapText="1"/>
    </xf>
    <xf numFmtId="0" fontId="9" fillId="2" borderId="0" xfId="49" applyFont="1" applyFill="1" applyAlignment="1">
      <alignment horizontal="left" wrapText="1"/>
    </xf>
    <xf numFmtId="0" fontId="10" fillId="2" borderId="0" xfId="49" applyFont="1" applyFill="1" applyAlignment="1">
      <alignment horizontal="center" wrapText="1"/>
    </xf>
    <xf numFmtId="0" fontId="10" fillId="2" borderId="0" xfId="49" applyFont="1" applyFill="1" applyAlignment="1">
      <alignment wrapText="1"/>
    </xf>
    <xf numFmtId="0" fontId="5" fillId="2" borderId="0" xfId="49" applyFont="1" applyFill="1" applyAlignment="1">
      <alignment horizontal="center" wrapText="1"/>
    </xf>
    <xf numFmtId="0" fontId="11" fillId="2" borderId="20" xfId="49" applyFont="1" applyFill="1" applyBorder="1" applyAlignment="1">
      <alignment horizontal="center" wrapText="1"/>
    </xf>
    <xf numFmtId="0" fontId="5" fillId="2" borderId="0" xfId="49" applyFont="1" applyFill="1" applyAlignment="1">
      <alignment horizontal="right" wrapText="1"/>
    </xf>
    <xf numFmtId="0" fontId="2" fillId="2" borderId="21" xfId="49" applyFont="1" applyFill="1" applyBorder="1" applyAlignment="1">
      <alignment horizontal="center" vertical="top" wrapText="1"/>
    </xf>
    <xf numFmtId="0" fontId="4" fillId="2" borderId="0" xfId="49" applyFont="1" applyFill="1" applyAlignment="1">
      <alignment horizontal="left" wrapText="1"/>
    </xf>
    <xf numFmtId="0" fontId="11" fillId="2" borderId="20" xfId="49" applyFont="1" applyFill="1" applyBorder="1" applyAlignment="1">
      <alignment wrapText="1"/>
    </xf>
    <xf numFmtId="0" fontId="11" fillId="2" borderId="0" xfId="49" applyFont="1" applyFill="1" applyBorder="1" applyAlignment="1">
      <alignment horizontal="left" wrapText="1"/>
    </xf>
    <xf numFmtId="0" fontId="2" fillId="2" borderId="0" xfId="49" applyFont="1" applyFill="1" applyBorder="1" applyAlignment="1">
      <alignment horizontal="center" vertical="top" wrapText="1"/>
    </xf>
    <xf numFmtId="0" fontId="3" fillId="2" borderId="0" xfId="49" applyFont="1" applyFill="1" applyAlignment="1">
      <alignment horizontal="center" vertical="center" wrapText="1"/>
    </xf>
    <xf numFmtId="0" fontId="4" fillId="2" borderId="0" xfId="49" applyFont="1" applyFill="1" applyAlignment="1">
      <alignment vertical="center" wrapText="1"/>
    </xf>
    <xf numFmtId="0" fontId="5" fillId="2" borderId="0" xfId="49" applyFont="1" applyFill="1" applyAlignment="1">
      <alignment horizontal="left" wrapText="1"/>
    </xf>
    <xf numFmtId="0" fontId="3" fillId="2" borderId="0" xfId="49" applyFont="1" applyFill="1" applyAlignment="1">
      <alignment horizontal="right" vertical="top" wrapText="1"/>
    </xf>
    <xf numFmtId="0" fontId="3" fillId="2" borderId="0" xfId="49" applyFont="1" applyFill="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1200150</xdr:colOff>
      <xdr:row>4</xdr:row>
      <xdr:rowOff>133350</xdr:rowOff>
    </xdr:from>
    <xdr:to>
      <xdr:col>3</xdr:col>
      <xdr:colOff>1217295</xdr:colOff>
      <xdr:row>4</xdr:row>
      <xdr:rowOff>666115</xdr:rowOff>
    </xdr:to>
    <xdr:pic>
      <xdr:nvPicPr>
        <xdr:cNvPr id="2" name="图片 1"/>
        <xdr:cNvPicPr>
          <a:picLocks noChangeAspect="1"/>
        </xdr:cNvPicPr>
      </xdr:nvPicPr>
      <xdr:blipFill>
        <a:blip r:embed="rId1"/>
        <a:stretch>
          <a:fillRect/>
        </a:stretch>
      </xdr:blipFill>
      <xdr:spPr>
        <a:xfrm>
          <a:off x="2343785" y="4292600"/>
          <a:ext cx="1255395" cy="532765"/>
        </a:xfrm>
        <a:prstGeom prst="rect">
          <a:avLst/>
        </a:prstGeom>
        <a:noFill/>
        <a:ln w="9525">
          <a:noFill/>
        </a:ln>
        <a:effectLst>
          <a:outerShdw blurRad="50800" dist="50800" dir="5400000" algn="ctr" rotWithShape="0">
            <a:srgbClr val="000000">
              <a:alpha val="0"/>
            </a:srgbClr>
          </a:outerShdw>
        </a:effec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view="pageBreakPreview" zoomScaleNormal="100" workbookViewId="0">
      <selection activeCell="K2" sqref="K2"/>
    </sheetView>
  </sheetViews>
  <sheetFormatPr defaultColWidth="8.1" defaultRowHeight="11.5" outlineLevelCol="6"/>
  <cols>
    <col min="1" max="1" width="15.75" style="22" customWidth="1"/>
    <col min="2" max="2" width="2.26" style="22" customWidth="1"/>
    <col min="3" max="3" width="19.5" style="22" customWidth="1"/>
    <col min="4" max="4" width="22.38" style="22" customWidth="1"/>
    <col min="5" max="5" width="38.54" style="22" customWidth="1"/>
    <col min="6" max="6" width="2.4" style="22" customWidth="1"/>
    <col min="7" max="7" width="10.3" style="22" customWidth="1"/>
    <col min="8" max="16384" width="8.1" style="22"/>
  </cols>
  <sheetData>
    <row r="1" ht="127.5" customHeight="1" spans="1:7">
      <c r="A1" s="60"/>
      <c r="B1" s="60"/>
      <c r="C1" s="61" t="s">
        <v>0</v>
      </c>
      <c r="D1" s="61"/>
      <c r="E1" s="61"/>
      <c r="F1" s="61"/>
      <c r="G1" s="62"/>
    </row>
    <row r="2" ht="60" customHeight="1" spans="1:7">
      <c r="A2" s="63" t="s">
        <v>1</v>
      </c>
      <c r="B2" s="63"/>
      <c r="C2" s="63"/>
      <c r="D2" s="63"/>
      <c r="E2" s="63"/>
      <c r="F2" s="63"/>
      <c r="G2" s="63"/>
    </row>
    <row r="3" ht="75" customHeight="1" spans="1:7">
      <c r="A3" s="64"/>
      <c r="B3" s="65" t="s">
        <v>2</v>
      </c>
      <c r="C3" s="65"/>
      <c r="D3" s="66" t="s">
        <v>3</v>
      </c>
      <c r="E3" s="66"/>
      <c r="F3" s="64"/>
      <c r="G3" s="64"/>
    </row>
    <row r="4" ht="65" customHeight="1" spans="1:7">
      <c r="A4" s="64"/>
      <c r="B4" s="67"/>
      <c r="C4" s="67"/>
      <c r="D4" s="68"/>
      <c r="E4" s="68"/>
      <c r="F4" s="64"/>
      <c r="G4" s="64"/>
    </row>
    <row r="5" ht="60" customHeight="1" spans="1:7">
      <c r="A5" s="69"/>
      <c r="B5" s="65" t="s">
        <v>4</v>
      </c>
      <c r="C5" s="65"/>
      <c r="D5" s="70"/>
      <c r="E5" s="71" t="s">
        <v>5</v>
      </c>
      <c r="F5" s="69"/>
      <c r="G5" s="69"/>
    </row>
    <row r="6" ht="36" customHeight="1" spans="1:7">
      <c r="A6" s="69"/>
      <c r="B6" s="67"/>
      <c r="C6" s="67"/>
      <c r="D6" s="68"/>
      <c r="E6" s="72"/>
      <c r="F6" s="69"/>
      <c r="G6" s="69"/>
    </row>
    <row r="7" ht="60.75" customHeight="1" spans="1:7">
      <c r="A7" s="69"/>
      <c r="B7" s="65" t="s">
        <v>6</v>
      </c>
      <c r="C7" s="65"/>
      <c r="D7" s="70"/>
      <c r="E7" s="71" t="s">
        <v>7</v>
      </c>
      <c r="F7" s="69"/>
      <c r="G7" s="69"/>
    </row>
    <row r="8" ht="36" customHeight="1" spans="1:7">
      <c r="A8" s="69"/>
      <c r="B8" s="73"/>
      <c r="C8" s="73"/>
      <c r="D8" s="68"/>
      <c r="E8" s="72"/>
      <c r="F8" s="73"/>
      <c r="G8" s="73"/>
    </row>
    <row r="9" ht="69.75" customHeight="1" spans="1:7">
      <c r="A9" s="69"/>
      <c r="B9" s="74"/>
      <c r="C9" s="74"/>
      <c r="D9" s="65" t="s">
        <v>8</v>
      </c>
      <c r="E9" s="65"/>
      <c r="F9" s="69"/>
      <c r="G9" s="69"/>
    </row>
    <row r="10" ht="18" customHeight="1" spans="1:7">
      <c r="A10" s="69"/>
      <c r="B10" s="74"/>
      <c r="C10" s="74"/>
      <c r="D10" s="75"/>
      <c r="E10" s="75"/>
      <c r="F10" s="76"/>
      <c r="G10" s="76"/>
    </row>
    <row r="11" ht="18" customHeight="1" spans="1:7">
      <c r="A11" s="60"/>
      <c r="B11" s="60"/>
      <c r="C11" s="73"/>
      <c r="D11" s="73"/>
      <c r="E11" s="73"/>
      <c r="F11" s="73"/>
      <c r="G11" s="77"/>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rintOptions horizontalCentered="1"/>
  <pageMargins left="0.116416666666667" right="0.116416666666667" top="0.59375" bottom="0" header="0.59375" footer="0"/>
  <pageSetup paperSize="9" scale="81"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0"/>
  <sheetViews>
    <sheetView view="pageBreakPreview" zoomScaleNormal="100" workbookViewId="0">
      <selection activeCell="J4" sqref="J4"/>
    </sheetView>
  </sheetViews>
  <sheetFormatPr defaultColWidth="10.67" defaultRowHeight="15"/>
  <cols>
    <col min="1" max="1" width="8.14" style="35" customWidth="1"/>
    <col min="2" max="2" width="22.68" style="35" customWidth="1"/>
    <col min="3" max="3" width="33.78" style="35" customWidth="1"/>
    <col min="4" max="4" width="24.43" style="35" customWidth="1"/>
    <col min="5" max="6" width="28.15" style="35" customWidth="1"/>
    <col min="7" max="7" width="24.6" style="35" customWidth="1"/>
    <col min="8" max="8" width="10.67" style="35"/>
    <col min="9" max="9" width="17.14" style="35" customWidth="1"/>
    <col min="10" max="10" width="15" style="35" customWidth="1"/>
    <col min="11" max="16384" width="10.67" style="35"/>
  </cols>
  <sheetData>
    <row r="1" s="35" customFormat="1" ht="54" customHeight="1" spans="1:10">
      <c r="A1" s="36" t="s">
        <v>9</v>
      </c>
      <c r="B1" s="37"/>
      <c r="C1" s="37"/>
      <c r="D1" s="38"/>
      <c r="E1" s="37"/>
      <c r="F1" s="37"/>
      <c r="G1" s="37"/>
    </row>
    <row r="2" s="35" customFormat="1" ht="52" customHeight="1" spans="1:10">
      <c r="A2" s="39" t="s">
        <v>10</v>
      </c>
      <c r="B2" s="39" t="s">
        <v>11</v>
      </c>
      <c r="C2" s="39" t="s">
        <v>12</v>
      </c>
      <c r="D2" s="40" t="s">
        <v>13</v>
      </c>
      <c r="E2" s="41" t="s">
        <v>14</v>
      </c>
      <c r="F2" s="41" t="s">
        <v>15</v>
      </c>
      <c r="G2" s="39" t="s">
        <v>16</v>
      </c>
    </row>
    <row r="3" s="35" customFormat="1" ht="52" customHeight="1" spans="1:10">
      <c r="A3" s="42">
        <v>1</v>
      </c>
      <c r="B3" s="43" t="s">
        <v>17</v>
      </c>
      <c r="C3" s="44">
        <f>报价汇总表!C9</f>
        <v>10383194.45</v>
      </c>
      <c r="D3" s="44">
        <f>C3*(1-19%)</f>
        <v>8410387.5045</v>
      </c>
      <c r="E3" s="44"/>
      <c r="F3" s="44"/>
      <c r="G3" s="45"/>
      <c r="J3" s="46"/>
    </row>
    <row r="4" s="35" customFormat="1" ht="52" customHeight="1" spans="1:10">
      <c r="A4" s="47" t="s">
        <v>18</v>
      </c>
      <c r="B4" s="48"/>
      <c r="C4" s="49"/>
      <c r="D4" s="50" t="s">
        <v>19</v>
      </c>
      <c r="E4" s="51"/>
      <c r="F4" s="52"/>
      <c r="G4" s="53"/>
    </row>
    <row r="5" s="35" customFormat="1" ht="52" customHeight="1" spans="1:10">
      <c r="A5" s="54"/>
      <c r="B5" s="55"/>
      <c r="C5" s="56"/>
      <c r="D5" s="50" t="s">
        <v>20</v>
      </c>
      <c r="E5" s="57"/>
      <c r="F5" s="58"/>
      <c r="G5" s="59"/>
    </row>
    <row r="10" spans="1:10">
      <c r="D10" s="44"/>
    </row>
  </sheetData>
  <mergeCells count="4">
    <mergeCell ref="A1:G1"/>
    <mergeCell ref="E4:G4"/>
    <mergeCell ref="E5:G5"/>
    <mergeCell ref="A4:C5"/>
  </mergeCells>
  <pageMargins left="0.75" right="0.75" top="1" bottom="1" header="0.5" footer="0.5"/>
  <pageSetup paperSize="9" scale="56"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view="pageBreakPreview" zoomScaleNormal="100" workbookViewId="0">
      <selection activeCell="A5" sqref="A5"/>
    </sheetView>
  </sheetViews>
  <sheetFormatPr defaultColWidth="13.04" defaultRowHeight="33" customHeight="1"/>
  <cols>
    <col min="1" max="1" width="142.22" style="30" customWidth="1"/>
    <col min="2" max="32" width="13.34" style="29"/>
    <col min="33" max="16384" width="13.04" style="29"/>
  </cols>
  <sheetData>
    <row r="1" s="29" customFormat="1" ht="43" customHeight="1" spans="1:10">
      <c r="A1" s="31" t="s">
        <v>21</v>
      </c>
    </row>
    <row r="2" s="29" customFormat="1" ht="90" customHeight="1" spans="1:10">
      <c r="A2" s="32" t="s">
        <v>22</v>
      </c>
    </row>
    <row r="3" s="29" customFormat="1" ht="129" customHeight="1" spans="1:10">
      <c r="A3" s="33" t="s">
        <v>23</v>
      </c>
    </row>
    <row r="4" s="29" customFormat="1" ht="91" customHeight="1" spans="1:10">
      <c r="A4" s="32" t="s">
        <v>24</v>
      </c>
    </row>
    <row r="5" s="29" customFormat="1" ht="37" customHeight="1" spans="1:10">
      <c r="A5" s="32" t="s">
        <v>25</v>
      </c>
    </row>
    <row r="6" s="29" customFormat="1" ht="53" customHeight="1" spans="1:10">
      <c r="A6" s="32" t="s">
        <v>26</v>
      </c>
    </row>
    <row r="7" s="29" customFormat="1" ht="54" customHeight="1" spans="1:10">
      <c r="A7" s="32" t="s">
        <v>27</v>
      </c>
    </row>
    <row r="8" s="29" customFormat="1" ht="48" customHeight="1" spans="1:10">
      <c r="A8" s="32" t="s">
        <v>28</v>
      </c>
    </row>
    <row r="9" s="29" customFormat="1" ht="34" customHeight="1" spans="1:10">
      <c r="A9" s="32" t="s">
        <v>29</v>
      </c>
    </row>
    <row r="10" s="29" customFormat="1" ht="34" customHeight="1" spans="1:10">
      <c r="A10" s="32" t="s">
        <v>30</v>
      </c>
    </row>
    <row r="11" s="29" customFormat="1" customHeight="1" spans="1:10">
      <c r="A11" s="34" t="s">
        <v>31</v>
      </c>
      <c r="B11" s="32"/>
      <c r="C11" s="32"/>
      <c r="D11" s="32"/>
      <c r="E11" s="32"/>
      <c r="F11" s="32"/>
      <c r="G11" s="32"/>
      <c r="H11" s="32"/>
      <c r="I11" s="32"/>
      <c r="J11" s="32"/>
    </row>
    <row r="12" s="29" customFormat="1" customHeight="1" spans="1:10">
      <c r="A12" s="30"/>
    </row>
    <row r="13" s="29" customFormat="1" customHeight="1"/>
  </sheetData>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showGridLines="0" showZeros="0" tabSelected="1" view="pageBreakPreview" zoomScaleNormal="100" topLeftCell="A2" workbookViewId="0">
      <selection activeCell="F7" sqref="F7"/>
    </sheetView>
  </sheetViews>
  <sheetFormatPr defaultColWidth="9" defaultRowHeight="11.5"/>
  <cols>
    <col min="1" max="1" width="12.33" style="22" customWidth="1"/>
    <col min="2" max="2" width="63" style="22" customWidth="1"/>
    <col min="3" max="3" width="19.84" style="22" customWidth="1"/>
    <col min="4" max="4" width="15.67" style="22" customWidth="1"/>
    <col min="5" max="5" width="18" style="22" customWidth="1"/>
    <col min="6" max="6" width="20.14" style="22" customWidth="1"/>
    <col min="7" max="7" width="16.71" style="22" customWidth="1"/>
    <col min="8" max="16384" width="9" style="22"/>
  </cols>
  <sheetData>
    <row r="1" ht="39.75" customHeight="1" spans="1:9">
      <c r="A1" s="1" t="s">
        <v>32</v>
      </c>
      <c r="B1" s="1"/>
      <c r="C1" s="1"/>
      <c r="D1" s="1"/>
    </row>
    <row r="2" ht="28.5" customHeight="1" spans="1:9">
      <c r="A2" s="3" t="s">
        <v>33</v>
      </c>
      <c r="B2" s="3"/>
      <c r="C2" s="3"/>
      <c r="D2" s="3"/>
    </row>
    <row r="3" ht="18" customHeight="1" spans="1:9">
      <c r="A3" s="23" t="s">
        <v>10</v>
      </c>
      <c r="B3" s="23" t="s">
        <v>34</v>
      </c>
      <c r="C3" s="23" t="s">
        <v>35</v>
      </c>
      <c r="D3" s="23" t="s">
        <v>16</v>
      </c>
    </row>
    <row r="4" ht="20" customHeight="1" spans="1:9">
      <c r="A4" s="23"/>
      <c r="B4" s="23"/>
      <c r="C4" s="23"/>
      <c r="D4" s="23"/>
      <c r="E4" s="24"/>
      <c r="F4" s="24"/>
      <c r="G4" s="24"/>
      <c r="H4" s="24"/>
      <c r="I4" s="24"/>
    </row>
    <row r="5" ht="36" customHeight="1" spans="1:9">
      <c r="A5" s="17">
        <v>1</v>
      </c>
      <c r="B5" s="18" t="s">
        <v>36</v>
      </c>
      <c r="C5" s="25">
        <f>'【1号厂房-土建工程】'!G10</f>
        <v>8961747.67</v>
      </c>
      <c r="D5" s="19"/>
      <c r="E5" s="24"/>
      <c r="F5" s="24"/>
      <c r="G5" s="24"/>
      <c r="H5" s="24"/>
      <c r="I5" s="24"/>
    </row>
    <row r="6" ht="36" customHeight="1" spans="1:9">
      <c r="A6" s="17">
        <v>2</v>
      </c>
      <c r="B6" s="18" t="s">
        <v>37</v>
      </c>
      <c r="C6" s="25">
        <f>'【6号地下汽车库-土'!G9</f>
        <v>564118.8</v>
      </c>
      <c r="D6" s="19"/>
      <c r="E6" s="24"/>
      <c r="F6" s="24"/>
      <c r="G6" s="24"/>
      <c r="H6" s="24"/>
      <c r="I6" s="24"/>
    </row>
    <row r="7" ht="36" customHeight="1" spans="1:9">
      <c r="A7" s="17">
        <v>3</v>
      </c>
      <c r="B7" s="17" t="s">
        <v>38</v>
      </c>
      <c r="C7" s="25">
        <f>SUM(C5:C6)</f>
        <v>9525866.47</v>
      </c>
      <c r="D7" s="20"/>
      <c r="E7" s="24"/>
      <c r="F7" s="26"/>
      <c r="G7" s="24"/>
      <c r="H7" s="24"/>
      <c r="I7" s="24"/>
    </row>
    <row r="8" ht="36" customHeight="1" spans="1:9">
      <c r="A8" s="17">
        <v>4</v>
      </c>
      <c r="B8" s="17" t="s">
        <v>39</v>
      </c>
      <c r="C8" s="27">
        <f>ROUND(C7*0.09,2)</f>
        <v>857327.98</v>
      </c>
      <c r="D8" s="28"/>
      <c r="E8" s="24"/>
    </row>
    <row r="9" ht="36" customHeight="1" spans="1:9">
      <c r="A9" s="17">
        <v>5</v>
      </c>
      <c r="B9" s="17" t="s">
        <v>40</v>
      </c>
      <c r="C9" s="27">
        <f>SUM(C7:C8)</f>
        <v>10383194.45</v>
      </c>
      <c r="D9" s="28"/>
      <c r="E9" s="24"/>
    </row>
  </sheetData>
  <mergeCells count="6">
    <mergeCell ref="A1:D1"/>
    <mergeCell ref="A2:D2"/>
    <mergeCell ref="A3:A4"/>
    <mergeCell ref="B3:B4"/>
    <mergeCell ref="C3:C4"/>
    <mergeCell ref="D3:D4"/>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showGridLines="0" view="pageBreakPreview" zoomScaleNormal="100" topLeftCell="A9" workbookViewId="0">
      <selection activeCell="C5" sqref="C5"/>
    </sheetView>
  </sheetViews>
  <sheetFormatPr defaultColWidth="9" defaultRowHeight="11.5" outlineLevelCol="6"/>
  <cols>
    <col min="1" max="1" width="9.5" customWidth="1"/>
    <col min="2" max="2" width="22.13" customWidth="1"/>
    <col min="3" max="3" width="33.63" customWidth="1"/>
    <col min="4" max="4" width="7.17" customWidth="1"/>
    <col min="5" max="5" width="10.88" customWidth="1"/>
    <col min="6" max="6" width="12.5" customWidth="1"/>
    <col min="7" max="7" width="14.5" customWidth="1"/>
  </cols>
  <sheetData>
    <row r="1" ht="39.75" customHeight="1" spans="1:7">
      <c r="A1" s="1" t="s">
        <v>41</v>
      </c>
      <c r="B1" s="1"/>
      <c r="C1" s="1"/>
      <c r="D1" s="1"/>
      <c r="E1" s="1"/>
      <c r="F1" s="2"/>
      <c r="G1" s="2"/>
    </row>
    <row r="2" ht="28.5" customHeight="1" spans="1:7">
      <c r="A2" s="3" t="s">
        <v>42</v>
      </c>
      <c r="B2" s="3"/>
      <c r="C2" s="3"/>
      <c r="D2" s="3"/>
      <c r="E2" s="3"/>
      <c r="F2" s="4"/>
      <c r="G2" s="4"/>
    </row>
    <row r="3" ht="28.5" customHeight="1" spans="1:7">
      <c r="A3" s="17" t="s">
        <v>10</v>
      </c>
      <c r="B3" s="17" t="s">
        <v>43</v>
      </c>
      <c r="C3" s="17" t="s">
        <v>44</v>
      </c>
      <c r="D3" s="17" t="s">
        <v>45</v>
      </c>
      <c r="E3" s="17" t="s">
        <v>46</v>
      </c>
      <c r="F3" s="17" t="s">
        <v>35</v>
      </c>
      <c r="G3" s="17"/>
    </row>
    <row r="4" ht="37" customHeight="1" spans="1:7">
      <c r="A4" s="17"/>
      <c r="B4" s="17"/>
      <c r="C4" s="17"/>
      <c r="D4" s="17"/>
      <c r="E4" s="17"/>
      <c r="F4" s="17" t="s">
        <v>47</v>
      </c>
      <c r="G4" s="17" t="s">
        <v>48</v>
      </c>
    </row>
    <row r="5" ht="143.25" customHeight="1" spans="1:7">
      <c r="A5" s="17">
        <v>1</v>
      </c>
      <c r="B5" s="18" t="s">
        <v>49</v>
      </c>
      <c r="C5" s="18" t="s">
        <v>50</v>
      </c>
      <c r="D5" s="17" t="s">
        <v>51</v>
      </c>
      <c r="E5" s="19">
        <v>22674.5</v>
      </c>
      <c r="F5" s="19">
        <v>97.7</v>
      </c>
      <c r="G5" s="20">
        <v>2215298.65</v>
      </c>
    </row>
    <row r="6" ht="283.5" customHeight="1" spans="1:7">
      <c r="A6" s="17">
        <v>2</v>
      </c>
      <c r="B6" s="18" t="s">
        <v>52</v>
      </c>
      <c r="C6" s="18" t="s">
        <v>53</v>
      </c>
      <c r="D6" s="17" t="s">
        <v>51</v>
      </c>
      <c r="E6" s="19">
        <v>50719.3</v>
      </c>
      <c r="F6" s="19">
        <v>104.09</v>
      </c>
      <c r="G6" s="20">
        <v>5279371.94</v>
      </c>
    </row>
    <row r="7" ht="181.5" customHeight="1" spans="1:7">
      <c r="A7" s="17">
        <v>3</v>
      </c>
      <c r="B7" s="18" t="s">
        <v>54</v>
      </c>
      <c r="C7" s="18" t="s">
        <v>55</v>
      </c>
      <c r="D7" s="17" t="s">
        <v>51</v>
      </c>
      <c r="E7" s="19">
        <v>1131.12</v>
      </c>
      <c r="F7" s="19">
        <v>154.36</v>
      </c>
      <c r="G7" s="20">
        <v>174599.68</v>
      </c>
    </row>
    <row r="8" ht="92.25" customHeight="1" spans="1:7">
      <c r="A8" s="17">
        <v>4</v>
      </c>
      <c r="B8" s="18" t="s">
        <v>56</v>
      </c>
      <c r="C8" s="18" t="s">
        <v>57</v>
      </c>
      <c r="D8" s="17" t="s">
        <v>51</v>
      </c>
      <c r="E8" s="19">
        <v>12150.77</v>
      </c>
      <c r="F8" s="19">
        <v>18.77</v>
      </c>
      <c r="G8" s="20">
        <v>228069.95</v>
      </c>
    </row>
    <row r="9" ht="156" customHeight="1" spans="1:7">
      <c r="A9" s="17">
        <v>5</v>
      </c>
      <c r="B9" s="18" t="s">
        <v>58</v>
      </c>
      <c r="C9" s="18" t="s">
        <v>59</v>
      </c>
      <c r="D9" s="17" t="s">
        <v>51</v>
      </c>
      <c r="E9" s="19">
        <v>12150.77</v>
      </c>
      <c r="F9" s="19">
        <v>87.6</v>
      </c>
      <c r="G9" s="20">
        <v>1064407.45</v>
      </c>
    </row>
    <row r="10" ht="38" customHeight="1" spans="1:7">
      <c r="A10" s="21" t="s">
        <v>60</v>
      </c>
      <c r="B10" s="21"/>
      <c r="C10" s="21"/>
      <c r="D10" s="21"/>
      <c r="E10" s="21"/>
      <c r="F10" s="21"/>
      <c r="G10" s="19">
        <f>ROUND(SUM(G5:G9),2)</f>
        <v>8961747.67</v>
      </c>
    </row>
  </sheetData>
  <mergeCells count="11">
    <mergeCell ref="A1:G1"/>
    <mergeCell ref="A2:C2"/>
    <mergeCell ref="D2:E2"/>
    <mergeCell ref="F2:G2"/>
    <mergeCell ref="F3:G3"/>
    <mergeCell ref="A10:F10"/>
    <mergeCell ref="A3:A4"/>
    <mergeCell ref="B3:B4"/>
    <mergeCell ref="C3:C4"/>
    <mergeCell ref="D3:D4"/>
    <mergeCell ref="E3:E4"/>
  </mergeCells>
  <printOptions horizontalCentered="1"/>
  <pageMargins left="0.118055555555556" right="0.118055555555556" top="0.594444444444444" bottom="0" header="0.594444444444444" footer="0"/>
  <pageSetup paperSize="9" orientation="portrait"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showGridLines="0" view="pageBreakPreview" zoomScaleNormal="100" workbookViewId="0">
      <selection activeCell="I5" sqref="I5"/>
    </sheetView>
  </sheetViews>
  <sheetFormatPr defaultColWidth="9" defaultRowHeight="11.5" outlineLevelCol="6"/>
  <cols>
    <col min="1" max="1" width="9.5" customWidth="1"/>
    <col min="2" max="2" width="18.17" customWidth="1"/>
    <col min="3" max="3" width="35.25" customWidth="1"/>
    <col min="4" max="4" width="7.17" customWidth="1"/>
    <col min="5" max="5" width="10.38" customWidth="1"/>
    <col min="6" max="6" width="13.5" customWidth="1"/>
    <col min="7" max="7" width="14.38" customWidth="1"/>
  </cols>
  <sheetData>
    <row r="1" ht="39.75" customHeight="1" spans="1:7">
      <c r="A1" s="1" t="s">
        <v>41</v>
      </c>
      <c r="B1" s="1"/>
      <c r="C1" s="1"/>
      <c r="D1" s="1"/>
      <c r="E1" s="1"/>
      <c r="F1" s="2"/>
      <c r="G1" s="2"/>
    </row>
    <row r="2" ht="28.5" customHeight="1" spans="1:7">
      <c r="A2" s="3" t="s">
        <v>61</v>
      </c>
      <c r="B2" s="3"/>
      <c r="C2" s="3"/>
      <c r="D2" s="3"/>
      <c r="E2" s="3"/>
      <c r="F2" s="4"/>
      <c r="G2" s="4"/>
    </row>
    <row r="3" ht="28.5" customHeight="1" spans="1:7">
      <c r="A3" s="5" t="s">
        <v>10</v>
      </c>
      <c r="B3" s="6" t="s">
        <v>43</v>
      </c>
      <c r="C3" s="6" t="s">
        <v>44</v>
      </c>
      <c r="D3" s="6" t="s">
        <v>45</v>
      </c>
      <c r="E3" s="6" t="s">
        <v>46</v>
      </c>
      <c r="F3" s="6" t="s">
        <v>35</v>
      </c>
      <c r="G3" s="7"/>
    </row>
    <row r="4" ht="28.5" customHeight="1" spans="1:7">
      <c r="A4" s="8"/>
      <c r="B4" s="9"/>
      <c r="C4" s="9"/>
      <c r="D4" s="9"/>
      <c r="E4" s="9"/>
      <c r="F4" s="9" t="s">
        <v>47</v>
      </c>
      <c r="G4" s="10" t="s">
        <v>48</v>
      </c>
    </row>
    <row r="5" ht="130.5" customHeight="1" spans="1:7">
      <c r="A5" s="8">
        <v>1</v>
      </c>
      <c r="B5" s="11" t="s">
        <v>62</v>
      </c>
      <c r="C5" s="11" t="s">
        <v>63</v>
      </c>
      <c r="D5" s="9" t="s">
        <v>51</v>
      </c>
      <c r="E5" s="12">
        <v>477.85</v>
      </c>
      <c r="F5" s="12">
        <v>73.99</v>
      </c>
      <c r="G5" s="13">
        <v>35356.12</v>
      </c>
    </row>
    <row r="6" ht="219.75" customHeight="1" spans="1:7">
      <c r="A6" s="8">
        <v>2</v>
      </c>
      <c r="B6" s="11" t="s">
        <v>62</v>
      </c>
      <c r="C6" s="11" t="s">
        <v>64</v>
      </c>
      <c r="D6" s="9" t="s">
        <v>51</v>
      </c>
      <c r="E6" s="12">
        <v>5851.2</v>
      </c>
      <c r="F6" s="12">
        <v>66.57</v>
      </c>
      <c r="G6" s="13">
        <v>389514.38</v>
      </c>
    </row>
    <row r="7" ht="143.25" customHeight="1" spans="1:7">
      <c r="A7" s="8">
        <v>3</v>
      </c>
      <c r="B7" s="11" t="s">
        <v>65</v>
      </c>
      <c r="C7" s="11" t="s">
        <v>66</v>
      </c>
      <c r="D7" s="9" t="s">
        <v>51</v>
      </c>
      <c r="E7" s="12">
        <v>923.09</v>
      </c>
      <c r="F7" s="12">
        <v>55.44</v>
      </c>
      <c r="G7" s="13">
        <v>51176.11</v>
      </c>
    </row>
    <row r="8" ht="168.75" customHeight="1" spans="1:7">
      <c r="A8" s="8">
        <v>4</v>
      </c>
      <c r="B8" s="11" t="s">
        <v>67</v>
      </c>
      <c r="C8" s="11" t="s">
        <v>68</v>
      </c>
      <c r="D8" s="9" t="s">
        <v>51</v>
      </c>
      <c r="E8" s="12">
        <v>560.22</v>
      </c>
      <c r="F8" s="12">
        <v>157.21</v>
      </c>
      <c r="G8" s="13">
        <v>88072.19</v>
      </c>
    </row>
    <row r="9" ht="43" customHeight="1" spans="1:7">
      <c r="A9" s="14" t="s">
        <v>60</v>
      </c>
      <c r="B9" s="15"/>
      <c r="C9" s="15"/>
      <c r="D9" s="15"/>
      <c r="E9" s="15"/>
      <c r="F9" s="15"/>
      <c r="G9" s="16">
        <f>ROUND(SUM(G5:G8),2)</f>
        <v>564118.8</v>
      </c>
    </row>
  </sheetData>
  <mergeCells count="11">
    <mergeCell ref="A1:G1"/>
    <mergeCell ref="A2:C2"/>
    <mergeCell ref="D2:E2"/>
    <mergeCell ref="F2:G2"/>
    <mergeCell ref="F3:G3"/>
    <mergeCell ref="A9:F9"/>
    <mergeCell ref="A3:A4"/>
    <mergeCell ref="B3:B4"/>
    <mergeCell ref="C3:C4"/>
    <mergeCell ref="D3:D4"/>
    <mergeCell ref="E3:E4"/>
  </mergeCells>
  <printOptions horizontalCentered="1"/>
  <pageMargins left="0.116416666666667" right="0.116416666666667" top="0.59375" bottom="0" header="0.59375" footer="0"/>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封-2 采购控制价封面</vt:lpstr>
      <vt:lpstr>汇总表</vt:lpstr>
      <vt:lpstr>编制说明</vt:lpstr>
      <vt:lpstr>报价汇总表</vt:lpstr>
      <vt:lpstr>【1号厂房-土建工程】</vt:lpstr>
      <vt:lpstr>【6号地下汽车库-土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鱼儿</cp:lastModifiedBy>
  <dcterms:created xsi:type="dcterms:W3CDTF">2026-03-25T16:33:00Z</dcterms:created>
  <dcterms:modified xsi:type="dcterms:W3CDTF">2026-03-31T07:58:50Z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A2D1BAAB04AE41E1B8D39D6E8477A40E_12</vt:lpwstr>
  </property>
  <property fmtid="{D5CDD505-2E9C-101B-9397-08002B2CF9AE}" pid="3" name="KSOProductBuildVer">
    <vt:lpwstr>2052-12.1.0.25225</vt:lpwstr>
  </property>
  <property fmtid="{D5CDD505-2E9C-101B-9397-08002B2CF9AE}" pid="4" name="CalculationRule">
    <vt:i4>0</vt:i4>
  </property>
</Properties>
</file>